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8C2EEF2F-A5CA-48EC-A394-BF3D32DECA6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Zał. nr 1 do SWZ" sheetId="2" r:id="rId1"/>
  </sheet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I8" i="2" l="1"/>
  <c r="G20" i="2"/>
  <c r="I20" i="2"/>
</calcChain>
</file>

<file path=xl/sharedStrings.xml><?xml version="1.0" encoding="utf-8"?>
<sst xmlns="http://schemas.openxmlformats.org/spreadsheetml/2006/main" count="51" uniqueCount="41">
  <si>
    <t>Lp.</t>
  </si>
  <si>
    <t>Nazwa</t>
  </si>
  <si>
    <t>J.m.</t>
  </si>
  <si>
    <t>Ilość</t>
  </si>
  <si>
    <t>SZT.</t>
  </si>
  <si>
    <t>POKRYWA WŁAZU KANALIZACYJNEGO WYKONANA Z POLIMEROBETONU / BETONU DN 600 MM – 12,5 TON (WŁAZ ŻELIWNY Z WYPEŁNIENIEM)</t>
  </si>
  <si>
    <t>PŁYTA CHODNIKOWA 50, SZARA 50 X 50 X 7 CM</t>
  </si>
  <si>
    <t>PŁYTA CHODNIKOWA 50, SZARA 35 X 35 X 5 CM</t>
  </si>
  <si>
    <t>OBRZEŻE CHODNIKOWE, SZARE 100 X 30 X 8 CM</t>
  </si>
  <si>
    <t>PŁYTA JOMB, SZARA, ZBROJONA PODWÓJNĄ SIATKĄ, Z BETONU B25 (C20/C25) 100 X 75 X 12 CM</t>
  </si>
  <si>
    <t>WŁAZ ŻELIWNY Ø 315/40 T Z TELESKOPEM USZCZELKĄ I MANSZETĄ</t>
  </si>
  <si>
    <t>WŁAZ ŻELIWNY Ø 315/12,5 T Z TELESKOPEM USZCZELKĄ I MANSZETĄ</t>
  </si>
  <si>
    <t>STOPIEŃ ZŁAZOWY ŻELIWNY DO STUDNI KANALIZACYJNYCH</t>
  </si>
  <si>
    <t>FORMULARZ CENOWY</t>
  </si>
  <si>
    <t>313-ZELIWO-0971</t>
  </si>
  <si>
    <t>313-ZELIWO-0010</t>
  </si>
  <si>
    <t>313-ZELIWO-0021</t>
  </si>
  <si>
    <t>313-ZELIWO-0030</t>
  </si>
  <si>
    <t>313-ZELIWO-0972</t>
  </si>
  <si>
    <t>Indeks</t>
  </si>
  <si>
    <t>KOSTKA BRUKOWA TYPU BEHATON KOLOR – SZARY, GRUBOŚCI 6CM, WYMIARU 20X16X6 CM, ODPORNOŚĆ NA WARUNKI ATMOSFERYCZNE KLASA 3D,EN 1338:2003/AC:2006 - ATEST</t>
  </si>
  <si>
    <r>
      <t>m</t>
    </r>
    <r>
      <rPr>
        <vertAlign val="superscript"/>
        <sz val="10.5"/>
        <color theme="1"/>
        <rFont val="Calibri"/>
        <family val="2"/>
      </rPr>
      <t>2</t>
    </r>
  </si>
  <si>
    <t>POKRYWA WŁAZU ŻELBETONOWA ZBROJONA OKRĄGŁA Z UCHWYTAMI 800/60 mm Z WYPUSTEM ZAPOBIEGAJĄCYM ZSUNIĘCIU SIĘ POKRYWY Z WŁAZU</t>
  </si>
  <si>
    <t>Załącznik nr 3 do SWZ</t>
  </si>
  <si>
    <t>314-M.BUDOWL
-0096</t>
  </si>
  <si>
    <t>314-M.BUDOWL
-0144</t>
  </si>
  <si>
    <t>314-M.BUDOWL
-0021</t>
  </si>
  <si>
    <t>314-M.BUDOWL
-0142</t>
  </si>
  <si>
    <t>313-KSZTALTK
-1180</t>
  </si>
  <si>
    <t>314-M. BUDOWL
-0634</t>
  </si>
  <si>
    <t>314-M. BUDOWL
-0689</t>
  </si>
  <si>
    <t>WŁAZ ŻELIWNY DN 600 MM – 40 TON (WYSOKOŚĆ KORPUSU WŁAZU ŻELIWNEGO – ok. 11,5 CM; WYKONANIE WŁAZU - Z ŻELIWA SZAREGO ZWYKŁEGO)</t>
  </si>
  <si>
    <t>WŁAZ ŻELIWNY DN 600 /12.5 T POKRYWA Z WYPEŁNIENIEM BETONEM LUB POLIMERO– BETONEM WYS. KORPUSU WŁAZU – ok. 11.5 CM</t>
  </si>
  <si>
    <t>Cena jednostkowa netto /zł/</t>
  </si>
  <si>
    <t>Wartość netto /zł/</t>
  </si>
  <si>
    <t>Wartość brutto /zł/</t>
  </si>
  <si>
    <t xml:space="preserve">(kwalifikowany podpis elektroniczny, podpis zaufany lub podpis osobisty) </t>
  </si>
  <si>
    <t>ŁĄCZNA WARTOŚĆ:</t>
  </si>
  <si>
    <t>Oznaczenie zamówienia: 44/2026/TK/KP</t>
  </si>
  <si>
    <r>
      <t>Stawka VAT /%/</t>
    </r>
    <r>
      <rPr>
        <b/>
        <sz val="12"/>
        <color rgb="FF000000"/>
        <rFont val="Calibri"/>
        <family val="2"/>
        <charset val="238"/>
      </rPr>
      <t>*</t>
    </r>
  </si>
  <si>
    <t>**PRZED DOKONANIEM ZMIANY STAWKI PODATKU VAT NALEŻY ZAPOZNAĆ SIĘ W SZCZEGÓLNOŚCI Z PKT 3 ROZDZIAŁU 13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</si>
</sst>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0.5"/>
      <color rgb="FF000000"/>
      <name val="Calibri"/>
      <family val="2"/>
    </font>
    <font>
      <sz val="10.5"/>
      <color theme="1"/>
      <name val="Calibri"/>
      <family val="2"/>
    </font>
    <font>
      <vertAlign val="superscript"/>
      <sz val="10.5"/>
      <color theme="1"/>
      <name val="Calibri"/>
      <family val="2"/>
    </font>
    <font>
      <b/>
      <sz val="10.5"/>
      <color theme="1"/>
      <name val="Calibri"/>
      <family val="2"/>
    </font>
    <font>
      <i/>
      <sz val="10.5"/>
      <color theme="1"/>
      <name val="Calibri"/>
      <family val="2"/>
      <scheme val="minor"/>
    </font>
    <font>
      <b/>
      <sz val="10.5"/>
      <color theme="1"/>
      <name val="Calibri"/>
      <family val="2"/>
      <charset val="238"/>
    </font>
    <font>
      <i/>
      <sz val="8"/>
      <color theme="1"/>
      <name val="Calibri"/>
      <family val="2"/>
      <charset val="238"/>
      <scheme val="minor"/>
    </font>
    <font>
      <b/>
      <sz val="10.5"/>
      <name val="Calibri"/>
      <family val="2"/>
    </font>
    <font>
      <b/>
      <i/>
      <sz val="10.5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i/>
      <sz val="10.5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10" fontId="1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10" fillId="3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A7" zoomScaleNormal="100" workbookViewId="0">
      <selection activeCell="S13" sqref="S13"/>
    </sheetView>
  </sheetViews>
  <sheetFormatPr defaultRowHeight="15" x14ac:dyDescent="0.25"/>
  <cols>
    <col min="1" max="1" width="4.42578125" customWidth="1"/>
    <col min="2" max="2" width="36.28515625" customWidth="1"/>
    <col min="3" max="3" width="11.28515625" customWidth="1"/>
    <col min="4" max="4" width="7.140625" customWidth="1"/>
    <col min="5" max="5" width="7" customWidth="1"/>
    <col min="6" max="6" width="13.5703125" style="2" customWidth="1"/>
    <col min="7" max="7" width="12" style="2" customWidth="1"/>
    <col min="8" max="8" width="8.7109375" style="1" customWidth="1"/>
    <col min="9" max="9" width="13.140625" style="2" customWidth="1"/>
  </cols>
  <sheetData>
    <row r="1" spans="1:9" x14ac:dyDescent="0.25">
      <c r="A1" s="22" t="s">
        <v>23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5"/>
      <c r="B2" s="5"/>
      <c r="C2" s="5"/>
      <c r="D2" s="5"/>
      <c r="E2" s="3"/>
      <c r="F2" s="27"/>
      <c r="G2" s="27"/>
      <c r="H2" s="27"/>
      <c r="I2" s="27"/>
    </row>
    <row r="3" spans="1:9" x14ac:dyDescent="0.25">
      <c r="A3" s="23" t="s">
        <v>38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5"/>
      <c r="B4" s="5"/>
      <c r="C4" s="5"/>
      <c r="D4" s="5"/>
      <c r="E4" s="3"/>
      <c r="F4" s="4"/>
      <c r="G4" s="4"/>
      <c r="H4" s="6"/>
      <c r="I4" s="4"/>
    </row>
    <row r="5" spans="1:9" ht="28.5" customHeight="1" x14ac:dyDescent="0.25">
      <c r="A5" s="26" t="s">
        <v>13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3"/>
      <c r="B6" s="3"/>
      <c r="C6" s="3"/>
      <c r="D6" s="3"/>
      <c r="E6" s="3"/>
      <c r="F6" s="4"/>
      <c r="G6" s="4"/>
      <c r="H6" s="6"/>
      <c r="I6" s="4"/>
    </row>
    <row r="7" spans="1:9" ht="44.25" x14ac:dyDescent="0.25">
      <c r="A7" s="10" t="s">
        <v>0</v>
      </c>
      <c r="B7" s="10" t="s">
        <v>1</v>
      </c>
      <c r="C7" s="10" t="s">
        <v>19</v>
      </c>
      <c r="D7" s="10" t="s">
        <v>2</v>
      </c>
      <c r="E7" s="10" t="s">
        <v>3</v>
      </c>
      <c r="F7" s="11" t="s">
        <v>33</v>
      </c>
      <c r="G7" s="12" t="s">
        <v>34</v>
      </c>
      <c r="H7" s="20" t="s">
        <v>39</v>
      </c>
      <c r="I7" s="12" t="s">
        <v>35</v>
      </c>
    </row>
    <row r="8" spans="1:9" ht="42.75" x14ac:dyDescent="0.25">
      <c r="A8" s="13">
        <v>1</v>
      </c>
      <c r="B8" s="14" t="s">
        <v>6</v>
      </c>
      <c r="C8" s="13" t="s">
        <v>24</v>
      </c>
      <c r="D8" s="13" t="s">
        <v>4</v>
      </c>
      <c r="E8" s="19">
        <v>100</v>
      </c>
      <c r="F8" s="15"/>
      <c r="G8" s="16">
        <f>E8*F8</f>
        <v>0</v>
      </c>
      <c r="H8" s="30">
        <v>23</v>
      </c>
      <c r="I8" s="16">
        <f>G8*123%</f>
        <v>0</v>
      </c>
    </row>
    <row r="9" spans="1:9" ht="42.75" x14ac:dyDescent="0.25">
      <c r="A9" s="13">
        <v>2</v>
      </c>
      <c r="B9" s="14" t="s">
        <v>7</v>
      </c>
      <c r="C9" s="13" t="s">
        <v>25</v>
      </c>
      <c r="D9" s="13" t="s">
        <v>4</v>
      </c>
      <c r="E9" s="19">
        <v>100</v>
      </c>
      <c r="F9" s="15"/>
      <c r="G9" s="16">
        <f t="shared" ref="G9:G19" si="0">E9*F9</f>
        <v>0</v>
      </c>
      <c r="H9" s="30">
        <v>23</v>
      </c>
      <c r="I9" s="16">
        <f t="shared" ref="I9:I20" si="1">G9*123%</f>
        <v>0</v>
      </c>
    </row>
    <row r="10" spans="1:9" ht="42.75" x14ac:dyDescent="0.25">
      <c r="A10" s="13">
        <v>3</v>
      </c>
      <c r="B10" s="14" t="s">
        <v>8</v>
      </c>
      <c r="C10" s="13" t="s">
        <v>26</v>
      </c>
      <c r="D10" s="13" t="s">
        <v>4</v>
      </c>
      <c r="E10" s="19">
        <v>60</v>
      </c>
      <c r="F10" s="15"/>
      <c r="G10" s="16">
        <f t="shared" si="0"/>
        <v>0</v>
      </c>
      <c r="H10" s="30">
        <v>23</v>
      </c>
      <c r="I10" s="16">
        <f t="shared" si="1"/>
        <v>0</v>
      </c>
    </row>
    <row r="11" spans="1:9" ht="42.75" x14ac:dyDescent="0.25">
      <c r="A11" s="13">
        <v>4</v>
      </c>
      <c r="B11" s="14" t="s">
        <v>9</v>
      </c>
      <c r="C11" s="13" t="s">
        <v>27</v>
      </c>
      <c r="D11" s="13" t="s">
        <v>4</v>
      </c>
      <c r="E11" s="19">
        <v>30</v>
      </c>
      <c r="F11" s="15"/>
      <c r="G11" s="16">
        <f t="shared" si="0"/>
        <v>0</v>
      </c>
      <c r="H11" s="30">
        <v>23</v>
      </c>
      <c r="I11" s="16">
        <f t="shared" si="1"/>
        <v>0</v>
      </c>
    </row>
    <row r="12" spans="1:9" ht="57" x14ac:dyDescent="0.25">
      <c r="A12" s="13">
        <v>5</v>
      </c>
      <c r="B12" s="14" t="s">
        <v>31</v>
      </c>
      <c r="C12" s="13" t="s">
        <v>14</v>
      </c>
      <c r="D12" s="13" t="s">
        <v>4</v>
      </c>
      <c r="E12" s="19">
        <v>1</v>
      </c>
      <c r="F12" s="15"/>
      <c r="G12" s="16">
        <f t="shared" si="0"/>
        <v>0</v>
      </c>
      <c r="H12" s="30">
        <v>23</v>
      </c>
      <c r="I12" s="16">
        <f t="shared" si="1"/>
        <v>0</v>
      </c>
    </row>
    <row r="13" spans="1:9" ht="57" x14ac:dyDescent="0.25">
      <c r="A13" s="13">
        <v>6</v>
      </c>
      <c r="B13" s="14" t="s">
        <v>5</v>
      </c>
      <c r="C13" s="13" t="s">
        <v>28</v>
      </c>
      <c r="D13" s="13" t="s">
        <v>4</v>
      </c>
      <c r="E13" s="19">
        <v>20</v>
      </c>
      <c r="F13" s="15"/>
      <c r="G13" s="16">
        <f t="shared" si="0"/>
        <v>0</v>
      </c>
      <c r="H13" s="30">
        <v>23</v>
      </c>
      <c r="I13" s="16">
        <f t="shared" si="1"/>
        <v>0</v>
      </c>
    </row>
    <row r="14" spans="1:9" ht="28.5" x14ac:dyDescent="0.25">
      <c r="A14" s="13">
        <v>7</v>
      </c>
      <c r="B14" s="14" t="s">
        <v>10</v>
      </c>
      <c r="C14" s="13" t="s">
        <v>15</v>
      </c>
      <c r="D14" s="13" t="s">
        <v>4</v>
      </c>
      <c r="E14" s="19">
        <v>2</v>
      </c>
      <c r="F14" s="15"/>
      <c r="G14" s="16">
        <f t="shared" si="0"/>
        <v>0</v>
      </c>
      <c r="H14" s="30">
        <v>23</v>
      </c>
      <c r="I14" s="16">
        <f t="shared" si="1"/>
        <v>0</v>
      </c>
    </row>
    <row r="15" spans="1:9" ht="28.5" x14ac:dyDescent="0.25">
      <c r="A15" s="13">
        <v>8</v>
      </c>
      <c r="B15" s="14" t="s">
        <v>11</v>
      </c>
      <c r="C15" s="13" t="s">
        <v>16</v>
      </c>
      <c r="D15" s="13" t="s">
        <v>4</v>
      </c>
      <c r="E15" s="19">
        <v>2</v>
      </c>
      <c r="F15" s="15"/>
      <c r="G15" s="16">
        <f t="shared" si="0"/>
        <v>0</v>
      </c>
      <c r="H15" s="30">
        <v>23</v>
      </c>
      <c r="I15" s="16">
        <f t="shared" si="1"/>
        <v>0</v>
      </c>
    </row>
    <row r="16" spans="1:9" ht="57" x14ac:dyDescent="0.25">
      <c r="A16" s="13">
        <v>9</v>
      </c>
      <c r="B16" s="14" t="s">
        <v>32</v>
      </c>
      <c r="C16" s="13" t="s">
        <v>17</v>
      </c>
      <c r="D16" s="13" t="s">
        <v>4</v>
      </c>
      <c r="E16" s="19">
        <v>30</v>
      </c>
      <c r="F16" s="15"/>
      <c r="G16" s="16">
        <f t="shared" si="0"/>
        <v>0</v>
      </c>
      <c r="H16" s="30">
        <v>23</v>
      </c>
      <c r="I16" s="16">
        <f t="shared" si="1"/>
        <v>0</v>
      </c>
    </row>
    <row r="17" spans="1:11" ht="28.5" x14ac:dyDescent="0.25">
      <c r="A17" s="13">
        <v>10</v>
      </c>
      <c r="B17" s="14" t="s">
        <v>12</v>
      </c>
      <c r="C17" s="13" t="s">
        <v>18</v>
      </c>
      <c r="D17" s="13" t="s">
        <v>4</v>
      </c>
      <c r="E17" s="19">
        <v>10</v>
      </c>
      <c r="F17" s="15"/>
      <c r="G17" s="16">
        <f t="shared" si="0"/>
        <v>0</v>
      </c>
      <c r="H17" s="30">
        <v>23</v>
      </c>
      <c r="I17" s="16">
        <f t="shared" si="1"/>
        <v>0</v>
      </c>
    </row>
    <row r="18" spans="1:11" ht="71.25" x14ac:dyDescent="0.25">
      <c r="A18" s="13">
        <v>11</v>
      </c>
      <c r="B18" s="14" t="s">
        <v>20</v>
      </c>
      <c r="C18" s="13" t="s">
        <v>29</v>
      </c>
      <c r="D18" s="13" t="s">
        <v>21</v>
      </c>
      <c r="E18" s="19">
        <v>30</v>
      </c>
      <c r="F18" s="15"/>
      <c r="G18" s="16">
        <f t="shared" si="0"/>
        <v>0</v>
      </c>
      <c r="H18" s="30">
        <v>23</v>
      </c>
      <c r="I18" s="16">
        <f t="shared" si="1"/>
        <v>0</v>
      </c>
    </row>
    <row r="19" spans="1:11" ht="71.25" x14ac:dyDescent="0.25">
      <c r="A19" s="13">
        <v>12</v>
      </c>
      <c r="B19" s="14" t="s">
        <v>22</v>
      </c>
      <c r="C19" s="13" t="s">
        <v>30</v>
      </c>
      <c r="D19" s="13" t="s">
        <v>4</v>
      </c>
      <c r="E19" s="19">
        <v>25</v>
      </c>
      <c r="F19" s="15"/>
      <c r="G19" s="16">
        <f t="shared" si="0"/>
        <v>0</v>
      </c>
      <c r="H19" s="30">
        <v>23</v>
      </c>
      <c r="I19" s="16">
        <f t="shared" si="1"/>
        <v>0</v>
      </c>
    </row>
    <row r="20" spans="1:11" ht="28.5" customHeight="1" x14ac:dyDescent="0.25">
      <c r="A20" s="24" t="s">
        <v>37</v>
      </c>
      <c r="B20" s="24"/>
      <c r="C20" s="24"/>
      <c r="D20" s="24"/>
      <c r="E20" s="24"/>
      <c r="F20" s="24"/>
      <c r="G20" s="18">
        <f>SUM(G8:G19)</f>
        <v>0</v>
      </c>
      <c r="H20" s="21">
        <v>23</v>
      </c>
      <c r="I20" s="18">
        <f t="shared" si="1"/>
        <v>0</v>
      </c>
    </row>
    <row r="21" spans="1:11" ht="24.75" customHeight="1" x14ac:dyDescent="0.25">
      <c r="A21" s="29" t="s">
        <v>40</v>
      </c>
      <c r="B21" s="29"/>
      <c r="C21" s="29"/>
      <c r="D21" s="29"/>
      <c r="E21" s="29"/>
      <c r="F21" s="29"/>
      <c r="G21" s="29"/>
      <c r="H21" s="29"/>
      <c r="I21" s="29"/>
    </row>
    <row r="22" spans="1:11" x14ac:dyDescent="0.25">
      <c r="A22" s="7"/>
      <c r="B22" s="8"/>
      <c r="C22" s="8"/>
      <c r="D22" s="8"/>
      <c r="E22" s="8"/>
      <c r="F22" s="8"/>
      <c r="G22" s="9"/>
      <c r="H22" s="9"/>
      <c r="I22" s="9"/>
    </row>
    <row r="23" spans="1:11" ht="12.75" customHeight="1" x14ac:dyDescent="0.25">
      <c r="A23" s="3"/>
      <c r="B23" s="3"/>
      <c r="C23" s="3"/>
      <c r="D23" s="28" t="s">
        <v>36</v>
      </c>
      <c r="E23" s="28"/>
      <c r="F23" s="28"/>
      <c r="G23" s="28"/>
      <c r="H23" s="28"/>
      <c r="I23" s="28"/>
      <c r="J23" s="17"/>
      <c r="K23" s="17"/>
    </row>
    <row r="24" spans="1:11" x14ac:dyDescent="0.25">
      <c r="A24" s="3"/>
      <c r="B24" s="3"/>
      <c r="C24" s="3"/>
      <c r="D24" s="3"/>
      <c r="E24" s="3"/>
      <c r="F24" s="4"/>
      <c r="G24" s="4"/>
      <c r="H24" s="6"/>
      <c r="I24" s="4"/>
    </row>
    <row r="25" spans="1:11" x14ac:dyDescent="0.25">
      <c r="A25" s="3"/>
      <c r="B25" s="3"/>
      <c r="C25" s="3"/>
      <c r="D25" s="3"/>
      <c r="E25" s="25"/>
      <c r="F25" s="25"/>
      <c r="G25" s="25"/>
      <c r="H25" s="25"/>
      <c r="I25" s="25"/>
    </row>
  </sheetData>
  <mergeCells count="8">
    <mergeCell ref="A1:I1"/>
    <mergeCell ref="A3:I3"/>
    <mergeCell ref="A20:F20"/>
    <mergeCell ref="E25:I25"/>
    <mergeCell ref="A5:I5"/>
    <mergeCell ref="F2:I2"/>
    <mergeCell ref="D23:I23"/>
    <mergeCell ref="A21:I21"/>
  </mergeCells>
  <pageMargins left="0.51181102362204722" right="0.31496062992125984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 do SWZ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2026-04-30T06:48:23Z</dcterms:modified>
</cp:coreProperties>
</file>